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<sst xmlns="http://schemas.openxmlformats.org/spreadsheetml/2006/main" count="179" uniqueCount="56">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</sst>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42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t="16.5" hidden="1" customHeight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3">
        <f>SUM(E11:E15)</f>
        <v>1367996.27</v>
      </c>
      <c r="F10" s="13">
        <f t="shared" ref="F10:G10" si="0">SUM(F11:F15)</f>
        <v>1211161.71</v>
      </c>
      <c r="G10" s="13">
        <f t="shared" si="0"/>
        <v>264308.68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930388.22</v>
      </c>
      <c r="F11" s="5">
        <v>818570.02</v>
      </c>
      <c r="G11" s="11">
        <v>194959.92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151093.68</v>
      </c>
      <c r="F13" s="5">
        <v>133323.21</v>
      </c>
      <c r="G13" s="11">
        <v>22166.54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286514.37</v>
      </c>
      <c r="F14" s="5">
        <v>259091.47</v>
      </c>
      <c r="G14" s="11">
        <v>45977.03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177.01</v>
      </c>
      <c r="G15" s="11">
        <v>1205.19</v>
      </c>
    </row>
    <row r="16" spans="1:8" ht="16.5" customHeight="1" x14ac:dyDescent="0.25">
      <c r="A16" s="69" t="s">
        <v>23</v>
      </c>
      <c r="B16" s="70"/>
      <c r="C16" s="70"/>
      <c r="D16" s="71"/>
      <c r="E16" s="12">
        <f>SUM(E17:E23)</f>
        <v>1013214.84</v>
      </c>
      <c r="F16" s="12">
        <f t="shared" ref="F16:G16" si="1">SUM(F17:F23)</f>
        <v>973127.77</v>
      </c>
      <c r="G16" s="12">
        <f t="shared" si="1"/>
        <v>188695.22</v>
      </c>
    </row>
    <row r="17" spans="1:10" ht="34.9" customHeight="1" x14ac:dyDescent="0.25">
      <c r="A17" s="72" t="s">
        <v>22</v>
      </c>
      <c r="B17" s="73"/>
      <c r="C17" s="73"/>
      <c r="D17" s="74"/>
      <c r="E17" s="5">
        <v>1001442.11</v>
      </c>
      <c r="F17" s="5">
        <v>961655.08</v>
      </c>
      <c r="G17" s="11">
        <v>185708.87</v>
      </c>
    </row>
    <row r="18" spans="1:10" ht="16.5" hidden="1" customHeight="1" x14ac:dyDescent="0.25">
      <c r="A18" s="59" t="s">
        <v>21</v>
      </c>
      <c r="B18" s="59"/>
      <c r="C18" s="59"/>
      <c r="D18" s="59"/>
      <c r="E18" s="5"/>
      <c r="F18" s="5"/>
      <c r="G18" s="11"/>
      <c r="J18" s="4"/>
    </row>
    <row r="19" spans="1:10" ht="16.5" hidden="1" customHeight="1" x14ac:dyDescent="0.25">
      <c r="A19" s="59" t="s">
        <v>20</v>
      </c>
      <c r="B19" s="59"/>
      <c r="C19" s="59"/>
      <c r="D19" s="59"/>
      <c r="E19" s="5"/>
      <c r="F19" s="5"/>
      <c r="G19" s="11"/>
    </row>
    <row r="20" spans="1:10" ht="16.5" hidden="1" customHeight="1" x14ac:dyDescent="0.25">
      <c r="A20" s="59" t="s">
        <v>19</v>
      </c>
      <c r="B20" s="59"/>
      <c r="C20" s="59"/>
      <c r="D20" s="59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1120.6099999999999</v>
      </c>
      <c r="F21" s="5">
        <v>1098.67</v>
      </c>
      <c r="G21" s="11">
        <v>289.45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10652.12</v>
      </c>
      <c r="F23" s="5">
        <v>10374.02</v>
      </c>
      <c r="G23" s="11">
        <v>2696.9</v>
      </c>
    </row>
    <row r="24" spans="1:10" ht="16.5" customHeight="1" x14ac:dyDescent="0.25">
      <c r="A24" s="58" t="s">
        <v>15</v>
      </c>
      <c r="B24" s="58"/>
      <c r="C24" s="58"/>
      <c r="D24" s="58"/>
      <c r="E24" s="12">
        <f>E25</f>
        <v>5419.26</v>
      </c>
      <c r="F24" s="12">
        <f t="shared" ref="F24:G24" si="2">F25</f>
        <v>4902.57</v>
      </c>
      <c r="G24" s="12">
        <f t="shared" si="2"/>
        <v>2172.87</v>
      </c>
    </row>
    <row r="25" spans="1:10" ht="16.5" customHeight="1" x14ac:dyDescent="0.25">
      <c r="A25" s="59" t="s">
        <v>14</v>
      </c>
      <c r="B25" s="59"/>
      <c r="C25" s="59"/>
      <c r="D25" s="59"/>
      <c r="E25" s="5">
        <v>5419.26</v>
      </c>
      <c r="F25" s="5">
        <v>4902.57</v>
      </c>
      <c r="G25" s="11">
        <v>2172.87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7" t="s">
        <v>12</v>
      </c>
      <c r="B28" s="47"/>
      <c r="C28" s="47"/>
      <c r="D28" s="47"/>
      <c r="E28" s="47"/>
      <c r="F28" s="5">
        <v>117139.68999999994</v>
      </c>
      <c r="G28" s="29"/>
    </row>
    <row r="29" spans="1:10" ht="16.149999999999999" customHeight="1" x14ac:dyDescent="0.2">
      <c r="A29" s="60" t="s">
        <v>11</v>
      </c>
      <c r="B29" s="61"/>
      <c r="C29" s="61"/>
      <c r="D29" s="61"/>
      <c r="E29" s="62"/>
      <c r="F29" s="53">
        <v>65978.22</v>
      </c>
    </row>
    <row r="30" spans="1:10" ht="31.9" customHeight="1" x14ac:dyDescent="0.2">
      <c r="A30" s="63"/>
      <c r="B30" s="64"/>
      <c r="C30" s="64"/>
      <c r="D30" s="64"/>
      <c r="E30" s="65"/>
      <c r="F30" s="54"/>
    </row>
    <row r="31" spans="1:10" ht="16.5" customHeight="1" x14ac:dyDescent="0.2">
      <c r="A31" s="60" t="s">
        <v>10</v>
      </c>
      <c r="B31" s="61"/>
      <c r="C31" s="61"/>
      <c r="D31" s="61"/>
      <c r="E31" s="62"/>
      <c r="F31" s="53">
        <f>137629.86+87084.6</f>
        <v>224714.46</v>
      </c>
    </row>
    <row r="32" spans="1:10" ht="42.75" customHeight="1" x14ac:dyDescent="0.2">
      <c r="A32" s="63"/>
      <c r="B32" s="64"/>
      <c r="C32" s="64"/>
      <c r="D32" s="64"/>
      <c r="E32" s="65"/>
      <c r="F32" s="54"/>
    </row>
    <row r="33" spans="1:8" ht="34.5" customHeight="1" x14ac:dyDescent="0.25">
      <c r="A33" s="66" t="s">
        <v>9</v>
      </c>
      <c r="B33" s="67"/>
      <c r="C33" s="67"/>
      <c r="D33" s="67"/>
      <c r="E33" s="68"/>
      <c r="F33" s="3">
        <f>135431.83+84948.63</f>
        <v>220380.46</v>
      </c>
    </row>
    <row r="34" spans="1:8" ht="16.5" customHeight="1" x14ac:dyDescent="0.25">
      <c r="A34" s="48" t="s">
        <v>8</v>
      </c>
      <c r="B34" s="49"/>
      <c r="C34" s="49"/>
      <c r="D34" s="49"/>
      <c r="E34" s="50"/>
      <c r="F34" s="3">
        <f>F29+F31+F33</f>
        <v>511073.14</v>
      </c>
    </row>
    <row r="35" spans="1:8" ht="16.5" customHeight="1" x14ac:dyDescent="0.25">
      <c r="A35" s="48" t="s">
        <v>7</v>
      </c>
      <c r="B35" s="49"/>
      <c r="C35" s="49"/>
      <c r="D35" s="49"/>
      <c r="E35" s="50"/>
      <c r="F35" s="3">
        <f>SUM(F36:F37)</f>
        <v>133289.38</v>
      </c>
    </row>
    <row r="36" spans="1:8" ht="16.5" customHeight="1" x14ac:dyDescent="0.25">
      <c r="A36" s="51" t="s">
        <v>6</v>
      </c>
      <c r="B36" s="52"/>
      <c r="C36" s="52"/>
      <c r="D36" s="52"/>
      <c r="E36" s="52"/>
      <c r="F36" s="30">
        <v>53455.37</v>
      </c>
    </row>
    <row r="37" spans="1:8" ht="16.5" customHeight="1" x14ac:dyDescent="0.25">
      <c r="A37" s="51" t="s">
        <v>5</v>
      </c>
      <c r="B37" s="52"/>
      <c r="C37" s="52"/>
      <c r="D37" s="52"/>
      <c r="E37" s="52"/>
      <c r="F37" s="30">
        <v>79834.009999999995</v>
      </c>
    </row>
    <row r="38" spans="1:8" ht="16.5" customHeight="1" x14ac:dyDescent="0.25">
      <c r="A38" s="46" t="s">
        <v>4</v>
      </c>
      <c r="B38" s="46"/>
      <c r="C38" s="46"/>
      <c r="D38" s="46"/>
      <c r="E38" s="46"/>
      <c r="F38" s="3">
        <f>F34+F35</f>
        <v>644362.52</v>
      </c>
    </row>
    <row r="39" spans="1:8" ht="16.5" customHeight="1" x14ac:dyDescent="0.25">
      <c r="A39" s="47" t="s">
        <v>3</v>
      </c>
      <c r="B39" s="47"/>
      <c r="C39" s="47"/>
      <c r="D39" s="47"/>
      <c r="E39" s="47"/>
      <c r="F39" s="31">
        <f>E17</f>
        <v>1001442.11</v>
      </c>
    </row>
    <row r="40" spans="1:8" ht="16.5" customHeight="1" x14ac:dyDescent="0.25">
      <c r="A40" s="47" t="s">
        <v>2</v>
      </c>
      <c r="B40" s="47"/>
      <c r="C40" s="47"/>
      <c r="D40" s="47"/>
      <c r="E40" s="47"/>
      <c r="F40" s="3">
        <f>F17</f>
        <v>961655.08</v>
      </c>
      <c r="H40" s="2"/>
    </row>
    <row r="41" spans="1:8" ht="16.5" customHeight="1" x14ac:dyDescent="0.25">
      <c r="A41" s="46" t="s">
        <v>1</v>
      </c>
      <c r="B41" s="46"/>
      <c r="C41" s="46"/>
      <c r="D41" s="46"/>
      <c r="E41" s="46"/>
      <c r="F41" s="3">
        <f>F28+F39-F38</f>
        <v>474219.2799999998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45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t="16.5" hidden="1" customHeight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3">
        <f>SUM(E11:E16)</f>
        <v>1143625.6299999999</v>
      </c>
      <c r="F10" s="13">
        <f t="shared" ref="F10:G10" si="0">SUM(F11:F16)</f>
        <v>1196430.77</v>
      </c>
      <c r="G10" s="13">
        <f t="shared" si="0"/>
        <v>222256.69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552287.04</v>
      </c>
      <c r="F11" s="5">
        <v>649382.82999999996</v>
      </c>
      <c r="G11" s="11">
        <v>108652.3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157622.35</v>
      </c>
      <c r="F13" s="5">
        <v>145447.9</v>
      </c>
      <c r="G13" s="11">
        <v>34340.99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296544.13</v>
      </c>
      <c r="F14" s="5">
        <v>276734.03999999998</v>
      </c>
      <c r="G14" s="11">
        <v>65752.100000000006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9.17</v>
      </c>
      <c r="G15" s="11">
        <v>1196.02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137172.10999999999</v>
      </c>
      <c r="F16" s="5">
        <v>124856.83</v>
      </c>
      <c r="G16" s="11">
        <v>12315.28</v>
      </c>
    </row>
    <row r="17" spans="1:10" ht="16.5" customHeight="1" x14ac:dyDescent="0.25">
      <c r="A17" s="69" t="s">
        <v>23</v>
      </c>
      <c r="B17" s="70"/>
      <c r="C17" s="70"/>
      <c r="D17" s="71"/>
      <c r="E17" s="12">
        <f>SUM(E18:E24)</f>
        <v>776620.94</v>
      </c>
      <c r="F17" s="12">
        <f t="shared" ref="F17:G17" si="1">SUM(F18:F24)</f>
        <v>661702.43000000017</v>
      </c>
      <c r="G17" s="12">
        <f t="shared" si="1"/>
        <v>196669.78999999998</v>
      </c>
    </row>
    <row r="18" spans="1:10" ht="34.9" customHeight="1" x14ac:dyDescent="0.25">
      <c r="A18" s="72" t="s">
        <v>22</v>
      </c>
      <c r="B18" s="73"/>
      <c r="C18" s="73"/>
      <c r="D18" s="74"/>
      <c r="E18" s="5">
        <v>764143.94</v>
      </c>
      <c r="F18" s="5">
        <v>649557.81000000006</v>
      </c>
      <c r="G18" s="11">
        <v>193351.06</v>
      </c>
    </row>
    <row r="19" spans="1:10" ht="16.5" hidden="1" customHeight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6.5" hidden="1" customHeight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6.5" hidden="1" customHeight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36">
        <v>1152.5999999999999</v>
      </c>
      <c r="F22" s="36">
        <v>1128.31</v>
      </c>
      <c r="G22" s="36">
        <v>313.74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11324.4</v>
      </c>
      <c r="F24" s="5">
        <v>11016.31</v>
      </c>
      <c r="G24" s="11">
        <v>3004.99</v>
      </c>
    </row>
    <row r="25" spans="1:10" ht="16.5" customHeight="1" x14ac:dyDescent="0.25">
      <c r="A25" s="58" t="s">
        <v>15</v>
      </c>
      <c r="B25" s="58"/>
      <c r="C25" s="58"/>
      <c r="D25" s="58"/>
      <c r="E25" s="12">
        <f>E26</f>
        <v>3035.34</v>
      </c>
      <c r="F25" s="12">
        <f t="shared" ref="F25:G25" si="2">F26</f>
        <v>3459.27</v>
      </c>
      <c r="G25" s="12">
        <f t="shared" si="2"/>
        <v>1748.94</v>
      </c>
    </row>
    <row r="26" spans="1:10" ht="16.5" customHeight="1" x14ac:dyDescent="0.25">
      <c r="A26" s="59" t="s">
        <v>14</v>
      </c>
      <c r="B26" s="59"/>
      <c r="C26" s="59"/>
      <c r="D26" s="59"/>
      <c r="E26" s="5">
        <v>3035.34</v>
      </c>
      <c r="F26" s="5">
        <v>3459.27</v>
      </c>
      <c r="G26" s="11">
        <v>1748.94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7" t="s">
        <v>43</v>
      </c>
      <c r="B29" s="47"/>
      <c r="C29" s="47"/>
      <c r="D29" s="47"/>
      <c r="E29" s="47"/>
      <c r="F29" s="5">
        <v>474219.2799999998</v>
      </c>
      <c r="G29" s="29"/>
    </row>
    <row r="30" spans="1:10" ht="16.149999999999999" customHeight="1" x14ac:dyDescent="0.2">
      <c r="A30" s="60" t="s">
        <v>11</v>
      </c>
      <c r="B30" s="61"/>
      <c r="C30" s="61"/>
      <c r="D30" s="61"/>
      <c r="E30" s="62"/>
      <c r="F30" s="53">
        <v>88697.31</v>
      </c>
    </row>
    <row r="31" spans="1:10" ht="31.9" customHeight="1" x14ac:dyDescent="0.2">
      <c r="A31" s="63"/>
      <c r="B31" s="64"/>
      <c r="C31" s="64"/>
      <c r="D31" s="64"/>
      <c r="E31" s="65"/>
      <c r="F31" s="54"/>
    </row>
    <row r="32" spans="1:10" ht="16.5" customHeight="1" x14ac:dyDescent="0.2">
      <c r="A32" s="60" t="s">
        <v>10</v>
      </c>
      <c r="B32" s="61"/>
      <c r="C32" s="61"/>
      <c r="D32" s="61"/>
      <c r="E32" s="62"/>
      <c r="F32" s="53">
        <f>91637.87+40655.92+51196.23</f>
        <v>183490.02</v>
      </c>
    </row>
    <row r="33" spans="1:8" ht="42.75" customHeight="1" x14ac:dyDescent="0.2">
      <c r="A33" s="63"/>
      <c r="B33" s="64"/>
      <c r="C33" s="64"/>
      <c r="D33" s="64"/>
      <c r="E33" s="65"/>
      <c r="F33" s="54"/>
    </row>
    <row r="34" spans="1:8" ht="34.5" customHeight="1" x14ac:dyDescent="0.25">
      <c r="A34" s="66" t="s">
        <v>9</v>
      </c>
      <c r="B34" s="67"/>
      <c r="C34" s="67"/>
      <c r="D34" s="67"/>
      <c r="E34" s="68"/>
      <c r="F34" s="3">
        <f>143463.88+13367.07</f>
        <v>156830.95000000001</v>
      </c>
    </row>
    <row r="35" spans="1:8" ht="16.5" customHeight="1" x14ac:dyDescent="0.25">
      <c r="A35" s="48" t="s">
        <v>8</v>
      </c>
      <c r="B35" s="49"/>
      <c r="C35" s="49"/>
      <c r="D35" s="49"/>
      <c r="E35" s="50"/>
      <c r="F35" s="3">
        <f>F30+F32+F34</f>
        <v>429018.27999999997</v>
      </c>
    </row>
    <row r="36" spans="1:8" ht="16.5" customHeight="1" x14ac:dyDescent="0.25">
      <c r="A36" s="48" t="s">
        <v>7</v>
      </c>
      <c r="B36" s="49"/>
      <c r="C36" s="49"/>
      <c r="D36" s="49"/>
      <c r="E36" s="50"/>
      <c r="F36" s="3">
        <f>SUM(F37:F38)</f>
        <v>184043.34</v>
      </c>
    </row>
    <row r="37" spans="1:8" ht="16.5" customHeight="1" x14ac:dyDescent="0.25">
      <c r="A37" s="51" t="s">
        <v>6</v>
      </c>
      <c r="B37" s="52"/>
      <c r="C37" s="52"/>
      <c r="D37" s="52"/>
      <c r="E37" s="52"/>
      <c r="F37" s="30">
        <v>49551.13</v>
      </c>
    </row>
    <row r="38" spans="1:8" ht="16.5" customHeight="1" x14ac:dyDescent="0.25">
      <c r="A38" s="51" t="s">
        <v>5</v>
      </c>
      <c r="B38" s="52"/>
      <c r="C38" s="52"/>
      <c r="D38" s="52"/>
      <c r="E38" s="52"/>
      <c r="F38" s="30">
        <v>134492.21</v>
      </c>
    </row>
    <row r="39" spans="1:8" ht="16.5" customHeight="1" x14ac:dyDescent="0.25">
      <c r="A39" s="46" t="s">
        <v>4</v>
      </c>
      <c r="B39" s="46"/>
      <c r="C39" s="46"/>
      <c r="D39" s="46"/>
      <c r="E39" s="46"/>
      <c r="F39" s="3">
        <f>F35+F36</f>
        <v>613061.62</v>
      </c>
    </row>
    <row r="40" spans="1:8" ht="16.5" customHeight="1" x14ac:dyDescent="0.25">
      <c r="A40" s="47" t="s">
        <v>3</v>
      </c>
      <c r="B40" s="47"/>
      <c r="C40" s="47"/>
      <c r="D40" s="47"/>
      <c r="E40" s="47"/>
      <c r="F40" s="31">
        <f>E18</f>
        <v>764143.94</v>
      </c>
    </row>
    <row r="41" spans="1:8" ht="16.5" customHeight="1" x14ac:dyDescent="0.25">
      <c r="A41" s="47" t="s">
        <v>2</v>
      </c>
      <c r="B41" s="47"/>
      <c r="C41" s="47"/>
      <c r="D41" s="47"/>
      <c r="E41" s="47"/>
      <c r="F41" s="3">
        <f>F18</f>
        <v>649557.81000000006</v>
      </c>
      <c r="H41" s="2"/>
    </row>
    <row r="42" spans="1:8" ht="16.5" customHeight="1" x14ac:dyDescent="0.25">
      <c r="A42" s="46" t="s">
        <v>1</v>
      </c>
      <c r="B42" s="46"/>
      <c r="C42" s="46"/>
      <c r="D42" s="46"/>
      <c r="E42" s="46"/>
      <c r="F42" s="3">
        <f>F29+F40-F39</f>
        <v>625301.59999999974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1" t="s">
        <v>47</v>
      </c>
      <c r="B1" s="81"/>
      <c r="C1" s="81"/>
      <c r="D1" s="81"/>
      <c r="E1" s="81"/>
      <c r="F1" s="81"/>
      <c r="G1" s="82"/>
    </row>
    <row r="2" spans="1:8" ht="26.2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idden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idden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5.75" x14ac:dyDescent="0.25">
      <c r="A10" s="78" t="s">
        <v>29</v>
      </c>
      <c r="B10" s="79"/>
      <c r="C10" s="79"/>
      <c r="D10" s="80"/>
      <c r="E10" s="13">
        <f>SUM(E11:E16)</f>
        <v>383169.19</v>
      </c>
      <c r="F10" s="13">
        <f t="shared" ref="F10:G10" si="0">SUM(F11:F16)</f>
        <v>404089.72</v>
      </c>
      <c r="G10" s="13">
        <f t="shared" si="0"/>
        <v>199480.58000000002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13588.11</v>
      </c>
      <c r="G11" s="11">
        <v>83219.72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134495.59</v>
      </c>
      <c r="F13" s="5">
        <v>135503.20000000001</v>
      </c>
      <c r="G13" s="11">
        <v>43546.400000000001</v>
      </c>
    </row>
    <row r="14" spans="1:8" ht="15.75" x14ac:dyDescent="0.25">
      <c r="A14" s="55" t="s">
        <v>25</v>
      </c>
      <c r="B14" s="56"/>
      <c r="C14" s="56"/>
      <c r="D14" s="57"/>
      <c r="E14" s="5">
        <v>251765.23</v>
      </c>
      <c r="F14" s="5">
        <v>255907.31</v>
      </c>
      <c r="G14" s="11">
        <v>61385.89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39.380000000000003</v>
      </c>
      <c r="G15" s="11">
        <v>1156.6400000000001</v>
      </c>
    </row>
    <row r="16" spans="1:8" ht="15.75" x14ac:dyDescent="0.25">
      <c r="A16" s="55" t="s">
        <v>46</v>
      </c>
      <c r="B16" s="56"/>
      <c r="C16" s="56"/>
      <c r="D16" s="57"/>
      <c r="E16" s="5">
        <v>-3091.63</v>
      </c>
      <c r="F16" s="5">
        <v>-948.28</v>
      </c>
      <c r="G16" s="11">
        <v>10171.93</v>
      </c>
    </row>
    <row r="17" spans="1:7" ht="15.75" x14ac:dyDescent="0.25">
      <c r="A17" s="69" t="s">
        <v>23</v>
      </c>
      <c r="B17" s="70"/>
      <c r="C17" s="70"/>
      <c r="D17" s="71"/>
      <c r="E17" s="12">
        <f>SUM(E18:E24)</f>
        <v>777537.96</v>
      </c>
      <c r="F17" s="12">
        <f t="shared" ref="F17:G17" si="1">SUM(F18:F24)</f>
        <v>736632.22999999986</v>
      </c>
      <c r="G17" s="12">
        <f t="shared" si="1"/>
        <v>239241.59000000003</v>
      </c>
    </row>
    <row r="18" spans="1:7" ht="42" customHeight="1" x14ac:dyDescent="0.25">
      <c r="A18" s="72" t="s">
        <v>22</v>
      </c>
      <c r="B18" s="73"/>
      <c r="C18" s="73"/>
      <c r="D18" s="74"/>
      <c r="E18" s="5">
        <v>764679.22</v>
      </c>
      <c r="F18" s="5">
        <v>724645.96</v>
      </c>
      <c r="G18" s="11">
        <v>235050.89</v>
      </c>
    </row>
    <row r="19" spans="1:7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7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7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36">
        <v>1152.77</v>
      </c>
      <c r="F22" s="36">
        <v>1075.45</v>
      </c>
      <c r="G22" s="36">
        <v>390.56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11705.97</v>
      </c>
      <c r="F24" s="5">
        <v>10910.82</v>
      </c>
      <c r="G24" s="11">
        <v>3800.14</v>
      </c>
    </row>
    <row r="25" spans="1:7" ht="15.75" x14ac:dyDescent="0.25">
      <c r="A25" s="58" t="s">
        <v>15</v>
      </c>
      <c r="B25" s="58"/>
      <c r="C25" s="58"/>
      <c r="D25" s="58"/>
      <c r="E25" s="12">
        <f>E26</f>
        <v>0</v>
      </c>
      <c r="F25" s="12">
        <f t="shared" ref="F25:G25" si="2">F26</f>
        <v>102.5</v>
      </c>
      <c r="G25" s="12">
        <f t="shared" si="2"/>
        <v>1646.44</v>
      </c>
    </row>
    <row r="26" spans="1:7" ht="15.75" x14ac:dyDescent="0.25">
      <c r="A26" s="59" t="s">
        <v>14</v>
      </c>
      <c r="B26" s="59"/>
      <c r="C26" s="59"/>
      <c r="D26" s="59"/>
      <c r="E26" s="5">
        <v>0</v>
      </c>
      <c r="F26" s="5">
        <v>102.5</v>
      </c>
      <c r="G26" s="11">
        <v>1646.44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47" t="s">
        <v>52</v>
      </c>
      <c r="B29" s="47"/>
      <c r="C29" s="47"/>
      <c r="D29" s="47"/>
      <c r="E29" s="47"/>
      <c r="F29" s="42">
        <f>'2019'!F42</f>
        <v>625301.59999999974</v>
      </c>
      <c r="G29" s="29"/>
    </row>
    <row r="30" spans="1:7" s="38" customFormat="1" ht="16.149999999999999" customHeight="1" x14ac:dyDescent="0.2">
      <c r="A30" s="60" t="s">
        <v>49</v>
      </c>
      <c r="B30" s="61"/>
      <c r="C30" s="61"/>
      <c r="D30" s="61"/>
      <c r="E30" s="62"/>
      <c r="F30" s="85">
        <v>230627.81</v>
      </c>
      <c r="G30" s="37"/>
    </row>
    <row r="31" spans="1:7" s="38" customFormat="1" ht="52.5" customHeight="1" x14ac:dyDescent="0.2">
      <c r="A31" s="63"/>
      <c r="B31" s="64"/>
      <c r="C31" s="64"/>
      <c r="D31" s="64"/>
      <c r="E31" s="65"/>
      <c r="F31" s="86"/>
      <c r="G31" s="37"/>
    </row>
    <row r="32" spans="1:7" s="38" customFormat="1" ht="16.5" customHeight="1" x14ac:dyDescent="0.2">
      <c r="A32" s="60" t="s">
        <v>50</v>
      </c>
      <c r="B32" s="61"/>
      <c r="C32" s="61"/>
      <c r="D32" s="61"/>
      <c r="E32" s="62"/>
      <c r="F32" s="85">
        <f>87605.66+40208.54+54062.1</f>
        <v>181876.30000000002</v>
      </c>
      <c r="G32" s="37"/>
    </row>
    <row r="33" spans="1:8" s="38" customFormat="1" ht="87.75" customHeight="1" x14ac:dyDescent="0.2">
      <c r="A33" s="63"/>
      <c r="B33" s="64"/>
      <c r="C33" s="64"/>
      <c r="D33" s="64"/>
      <c r="E33" s="65"/>
      <c r="F33" s="86"/>
      <c r="G33" s="37"/>
    </row>
    <row r="34" spans="1:8" s="38" customFormat="1" ht="69.75" customHeight="1" x14ac:dyDescent="0.25">
      <c r="A34" s="87" t="s">
        <v>53</v>
      </c>
      <c r="B34" s="88"/>
      <c r="C34" s="88"/>
      <c r="D34" s="88"/>
      <c r="E34" s="89"/>
      <c r="F34" s="43">
        <v>145631.24</v>
      </c>
      <c r="G34" s="37"/>
    </row>
    <row r="35" spans="1:8" s="38" customFormat="1" ht="16.5" customHeight="1" x14ac:dyDescent="0.25">
      <c r="A35" s="90" t="s">
        <v>51</v>
      </c>
      <c r="B35" s="91"/>
      <c r="C35" s="91"/>
      <c r="D35" s="91"/>
      <c r="E35" s="92"/>
      <c r="F35" s="43">
        <f>F30+F32+F34</f>
        <v>558135.35</v>
      </c>
      <c r="G35" s="37"/>
    </row>
    <row r="36" spans="1:8" ht="15.75" x14ac:dyDescent="0.25">
      <c r="A36" s="48" t="s">
        <v>7</v>
      </c>
      <c r="B36" s="49"/>
      <c r="C36" s="49"/>
      <c r="D36" s="49"/>
      <c r="E36" s="50"/>
      <c r="F36" s="3">
        <f>SUM(F37:F38)</f>
        <v>131648.47</v>
      </c>
    </row>
    <row r="37" spans="1:8" ht="15.75" x14ac:dyDescent="0.25">
      <c r="A37" s="51" t="s">
        <v>6</v>
      </c>
      <c r="B37" s="52"/>
      <c r="C37" s="52"/>
      <c r="D37" s="52"/>
      <c r="E37" s="52"/>
      <c r="F37" s="30">
        <v>31965.439999999999</v>
      </c>
    </row>
    <row r="38" spans="1:8" ht="15.75" x14ac:dyDescent="0.25">
      <c r="A38" s="51" t="s">
        <v>5</v>
      </c>
      <c r="B38" s="52"/>
      <c r="C38" s="52"/>
      <c r="D38" s="52"/>
      <c r="E38" s="52"/>
      <c r="F38" s="30">
        <v>99683.03</v>
      </c>
    </row>
    <row r="39" spans="1:8" ht="15.75" x14ac:dyDescent="0.25">
      <c r="A39" s="46" t="s">
        <v>4</v>
      </c>
      <c r="B39" s="46"/>
      <c r="C39" s="46"/>
      <c r="D39" s="46"/>
      <c r="E39" s="46"/>
      <c r="F39" s="3">
        <f>F35+F36</f>
        <v>689783.82</v>
      </c>
    </row>
    <row r="40" spans="1:8" ht="15.75" x14ac:dyDescent="0.25">
      <c r="A40" s="47" t="s">
        <v>3</v>
      </c>
      <c r="B40" s="47"/>
      <c r="C40" s="47"/>
      <c r="D40" s="47"/>
      <c r="E40" s="47"/>
      <c r="F40" s="31">
        <f>E18</f>
        <v>764679.22</v>
      </c>
    </row>
    <row r="41" spans="1:8" ht="15.75" x14ac:dyDescent="0.25">
      <c r="A41" s="47" t="s">
        <v>2</v>
      </c>
      <c r="B41" s="47"/>
      <c r="C41" s="47"/>
      <c r="D41" s="47"/>
      <c r="E41" s="47"/>
      <c r="F41" s="3">
        <f>F18</f>
        <v>724645.96</v>
      </c>
      <c r="H41" s="2"/>
    </row>
    <row r="42" spans="1:8" ht="15.75" x14ac:dyDescent="0.25">
      <c r="A42" s="46" t="s">
        <v>1</v>
      </c>
      <c r="B42" s="46"/>
      <c r="C42" s="46"/>
      <c r="D42" s="46"/>
      <c r="E42" s="46"/>
      <c r="F42" s="3">
        <f>F29+F40-F39</f>
        <v>700196.99999999988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15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1" t="s">
        <v>54</v>
      </c>
      <c r="B1" s="81"/>
      <c r="C1" s="81"/>
      <c r="D1" s="81"/>
      <c r="E1" s="81"/>
      <c r="F1" s="81"/>
      <c r="G1" s="82"/>
    </row>
    <row r="2" spans="1:8" ht="30.7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6">
        <f>E4+E5</f>
        <v>18358.3</v>
      </c>
      <c r="F3" s="22" t="s">
        <v>37</v>
      </c>
      <c r="G3" s="22"/>
    </row>
    <row r="4" spans="1:8" hidden="1" x14ac:dyDescent="0.2">
      <c r="A4" s="83" t="s">
        <v>38</v>
      </c>
      <c r="B4" s="84"/>
      <c r="C4" s="84"/>
      <c r="D4" s="84"/>
      <c r="E4" s="26">
        <v>17955.8</v>
      </c>
      <c r="F4" s="22" t="s">
        <v>37</v>
      </c>
      <c r="G4" s="22"/>
    </row>
    <row r="5" spans="1:8" hidden="1" x14ac:dyDescent="0.2">
      <c r="A5" s="83" t="s">
        <v>36</v>
      </c>
      <c r="B5" s="84"/>
      <c r="C5" s="84"/>
      <c r="D5" s="84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5" t="s">
        <v>33</v>
      </c>
      <c r="B9" s="76"/>
      <c r="C9" s="76"/>
      <c r="D9" s="77"/>
      <c r="E9" s="14" t="s">
        <v>32</v>
      </c>
      <c r="F9" s="14" t="s">
        <v>31</v>
      </c>
      <c r="G9" s="28" t="s">
        <v>30</v>
      </c>
    </row>
    <row r="10" spans="1:8" ht="15.75" x14ac:dyDescent="0.25">
      <c r="A10" s="78" t="s">
        <v>29</v>
      </c>
      <c r="B10" s="79"/>
      <c r="C10" s="79"/>
      <c r="D10" s="80"/>
      <c r="E10" s="13">
        <f>SUM(E11:E16)</f>
        <v>-2594.19</v>
      </c>
      <c r="F10" s="13">
        <f t="shared" ref="F10:G10" si="0">SUM(F11:F16)</f>
        <v>62954.200000000004</v>
      </c>
      <c r="G10" s="13">
        <f t="shared" si="0"/>
        <v>124014.47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31775.64</v>
      </c>
      <c r="G11" s="11">
        <v>51444.08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-1123.46</v>
      </c>
      <c r="F13" s="5">
        <v>9852.75</v>
      </c>
      <c r="G13" s="11">
        <v>22652.47</v>
      </c>
    </row>
    <row r="14" spans="1:8" ht="15.75" x14ac:dyDescent="0.25">
      <c r="A14" s="55" t="s">
        <v>25</v>
      </c>
      <c r="B14" s="56"/>
      <c r="C14" s="56"/>
      <c r="D14" s="57"/>
      <c r="E14" s="5">
        <v>-436.45</v>
      </c>
      <c r="F14" s="5">
        <v>19584.32</v>
      </c>
      <c r="G14" s="11">
        <v>41365.120000000003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35.409999999999997</v>
      </c>
      <c r="G15" s="11">
        <v>1121.23</v>
      </c>
    </row>
    <row r="16" spans="1:8" ht="15.75" x14ac:dyDescent="0.25">
      <c r="A16" s="55" t="s">
        <v>46</v>
      </c>
      <c r="B16" s="56"/>
      <c r="C16" s="56"/>
      <c r="D16" s="57"/>
      <c r="E16" s="5">
        <v>-1034.28</v>
      </c>
      <c r="F16" s="5">
        <v>1706.08</v>
      </c>
      <c r="G16" s="11">
        <v>7431.57</v>
      </c>
    </row>
    <row r="17" spans="1:9" ht="15.75" x14ac:dyDescent="0.25">
      <c r="A17" s="69" t="s">
        <v>23</v>
      </c>
      <c r="B17" s="70"/>
      <c r="C17" s="70"/>
      <c r="D17" s="71"/>
      <c r="E17" s="12">
        <f>SUM(E18:E24)</f>
        <v>696775.12</v>
      </c>
      <c r="F17" s="12">
        <f t="shared" ref="F17:G17" si="1">SUM(F18:F24)</f>
        <v>727643.57000000007</v>
      </c>
      <c r="G17" s="12">
        <f t="shared" si="1"/>
        <v>224515.69</v>
      </c>
    </row>
    <row r="18" spans="1:9" ht="39" customHeight="1" x14ac:dyDescent="0.25">
      <c r="A18" s="72" t="s">
        <v>22</v>
      </c>
      <c r="B18" s="73"/>
      <c r="C18" s="73"/>
      <c r="D18" s="74"/>
      <c r="E18" s="5">
        <v>683226.41</v>
      </c>
      <c r="F18" s="5">
        <f>713553.05+430.18</f>
        <v>713983.2300000001</v>
      </c>
      <c r="G18" s="11">
        <f>219220.36+1216.26</f>
        <v>220436.62</v>
      </c>
    </row>
    <row r="19" spans="1:9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9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9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36">
        <v>1246.1300000000001</v>
      </c>
      <c r="F22" s="36">
        <v>1253.25</v>
      </c>
      <c r="G22" s="36">
        <v>383.44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12302.58</v>
      </c>
      <c r="F24" s="5">
        <v>12407.09</v>
      </c>
      <c r="G24" s="11">
        <v>3695.63</v>
      </c>
    </row>
    <row r="25" spans="1:9" ht="15.75" hidden="1" x14ac:dyDescent="0.25">
      <c r="A25" s="58" t="s">
        <v>15</v>
      </c>
      <c r="B25" s="58"/>
      <c r="C25" s="58"/>
      <c r="D25" s="58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9" t="s">
        <v>14</v>
      </c>
      <c r="B26" s="59"/>
      <c r="C26" s="59"/>
      <c r="D26" s="59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47" t="s">
        <v>55</v>
      </c>
      <c r="B29" s="47"/>
      <c r="C29" s="47"/>
      <c r="D29" s="47"/>
      <c r="E29" s="47"/>
      <c r="F29" s="42">
        <f>'2020'!F42</f>
        <v>700196.99999999988</v>
      </c>
      <c r="G29" s="29"/>
      <c r="H29" s="38"/>
      <c r="I29" s="38"/>
    </row>
    <row r="30" spans="1:9" x14ac:dyDescent="0.2">
      <c r="A30" s="60" t="s">
        <v>49</v>
      </c>
      <c r="B30" s="61"/>
      <c r="C30" s="61"/>
      <c r="D30" s="61"/>
      <c r="E30" s="62"/>
      <c r="F30" s="85">
        <v>11406.68</v>
      </c>
      <c r="G30" s="37"/>
      <c r="H30" s="38"/>
      <c r="I30" s="38"/>
    </row>
    <row r="31" spans="1:9" ht="68.25" customHeight="1" x14ac:dyDescent="0.2">
      <c r="A31" s="63"/>
      <c r="B31" s="64"/>
      <c r="C31" s="64"/>
      <c r="D31" s="64"/>
      <c r="E31" s="65"/>
      <c r="F31" s="86"/>
      <c r="G31" s="37"/>
      <c r="H31" s="38"/>
      <c r="I31" s="38"/>
    </row>
    <row r="32" spans="1:9" x14ac:dyDescent="0.2">
      <c r="A32" s="60" t="s">
        <v>50</v>
      </c>
      <c r="B32" s="61"/>
      <c r="C32" s="61"/>
      <c r="D32" s="61"/>
      <c r="E32" s="62"/>
      <c r="F32" s="85">
        <f>103088.38+41329.44+41487.8</f>
        <v>185905.62</v>
      </c>
      <c r="G32" s="37"/>
      <c r="H32" s="38"/>
      <c r="I32" s="38"/>
    </row>
    <row r="33" spans="1:9" ht="84" customHeight="1" x14ac:dyDescent="0.2">
      <c r="A33" s="63"/>
      <c r="B33" s="64"/>
      <c r="C33" s="64"/>
      <c r="D33" s="64"/>
      <c r="E33" s="65"/>
      <c r="F33" s="86"/>
      <c r="G33" s="37"/>
      <c r="H33" s="38"/>
      <c r="I33" s="38"/>
    </row>
    <row r="34" spans="1:9" ht="15.75" x14ac:dyDescent="0.25">
      <c r="A34" s="87" t="s">
        <v>53</v>
      </c>
      <c r="B34" s="88"/>
      <c r="C34" s="88"/>
      <c r="D34" s="88"/>
      <c r="E34" s="89"/>
      <c r="F34" s="43">
        <v>343439.02</v>
      </c>
      <c r="G34" s="37"/>
      <c r="H34" s="38"/>
      <c r="I34" s="38"/>
    </row>
    <row r="35" spans="1:9" ht="15.75" x14ac:dyDescent="0.25">
      <c r="A35" s="90" t="s">
        <v>51</v>
      </c>
      <c r="B35" s="91"/>
      <c r="C35" s="91"/>
      <c r="D35" s="91"/>
      <c r="E35" s="92"/>
      <c r="F35" s="43">
        <f>F30+F32+F34</f>
        <v>540751.32000000007</v>
      </c>
      <c r="G35" s="37"/>
      <c r="H35" s="38"/>
      <c r="I35" s="38"/>
    </row>
    <row r="36" spans="1:9" ht="15.75" x14ac:dyDescent="0.25">
      <c r="A36" s="48" t="s">
        <v>7</v>
      </c>
      <c r="B36" s="49"/>
      <c r="C36" s="49"/>
      <c r="D36" s="49"/>
      <c r="E36" s="50"/>
      <c r="F36" s="3">
        <f>SUM(F37:F38)</f>
        <v>113356.42</v>
      </c>
    </row>
    <row r="37" spans="1:9" ht="15.75" x14ac:dyDescent="0.25">
      <c r="A37" s="51" t="s">
        <v>6</v>
      </c>
      <c r="B37" s="52"/>
      <c r="C37" s="52"/>
      <c r="D37" s="52"/>
      <c r="E37" s="52"/>
      <c r="F37" s="30">
        <v>17632.259999999998</v>
      </c>
    </row>
    <row r="38" spans="1:9" ht="15.75" x14ac:dyDescent="0.25">
      <c r="A38" s="51" t="s">
        <v>5</v>
      </c>
      <c r="B38" s="52"/>
      <c r="C38" s="52"/>
      <c r="D38" s="52"/>
      <c r="E38" s="52"/>
      <c r="F38" s="30">
        <v>95724.160000000003</v>
      </c>
    </row>
    <row r="39" spans="1:9" ht="15.75" x14ac:dyDescent="0.25">
      <c r="A39" s="46" t="s">
        <v>4</v>
      </c>
      <c r="B39" s="46"/>
      <c r="C39" s="46"/>
      <c r="D39" s="46"/>
      <c r="E39" s="46"/>
      <c r="F39" s="3">
        <f>F35+F36</f>
        <v>654107.74000000011</v>
      </c>
    </row>
    <row r="40" spans="1:9" ht="15.75" x14ac:dyDescent="0.25">
      <c r="A40" s="47" t="s">
        <v>3</v>
      </c>
      <c r="B40" s="47"/>
      <c r="C40" s="47"/>
      <c r="D40" s="47"/>
      <c r="E40" s="47"/>
      <c r="F40" s="31">
        <f>E18</f>
        <v>683226.41</v>
      </c>
    </row>
    <row r="41" spans="1:9" ht="15.75" x14ac:dyDescent="0.25">
      <c r="A41" s="47" t="s">
        <v>2</v>
      </c>
      <c r="B41" s="47"/>
      <c r="C41" s="47"/>
      <c r="D41" s="47"/>
      <c r="E41" s="47"/>
      <c r="F41" s="3">
        <f>F18</f>
        <v>713983.2300000001</v>
      </c>
      <c r="H41" s="2"/>
    </row>
    <row r="42" spans="1:9" ht="15.75" x14ac:dyDescent="0.25">
      <c r="A42" s="46" t="s">
        <v>1</v>
      </c>
      <c r="B42" s="46"/>
      <c r="C42" s="46"/>
      <c r="D42" s="46"/>
      <c r="E42" s="46"/>
      <c r="F42" s="3">
        <f>F29+F40-F39</f>
        <v>729315.66999999981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2021-03-12T11:51:00Z</cp:lastPrinted>
  <dcterms:created xsi:type="dcterms:W3CDTF">2018-02-14T13:15:51Z</dcterms:created>
  <dcterms:modified xsi:type="dcterms:W3CDTF">2022-03-18T06:02:51Z</dcterms:modified>
</cp:coreProperties>
</file>